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335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7" i="1" l="1"/>
  <c r="Q66" i="1" s="1"/>
  <c r="Q59" i="1"/>
  <c r="Q58" i="1" s="1"/>
  <c r="Q16" i="1" s="1"/>
  <c r="Q29" i="1"/>
  <c r="T25" i="1"/>
  <c r="S25" i="1"/>
  <c r="Q25" i="1"/>
  <c r="T17" i="1"/>
  <c r="S17" i="1"/>
  <c r="R17" i="1"/>
  <c r="Q17" i="1"/>
  <c r="T16" i="1"/>
  <c r="S16" i="1"/>
  <c r="R16" i="1"/>
</calcChain>
</file>

<file path=xl/sharedStrings.xml><?xml version="1.0" encoding="utf-8"?>
<sst xmlns="http://schemas.openxmlformats.org/spreadsheetml/2006/main" count="400" uniqueCount="106">
  <si>
    <t>Условно утвержденные расходы</t>
  </si>
  <si>
    <t/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</si>
  <si>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</si>
  <si>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</si>
  <si>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</si>
  <si>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</si>
  <si>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</si>
  <si>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</si>
  <si>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</si>
  <si>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</si>
  <si>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</si>
  <si>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</si>
  <si>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</si>
  <si>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</si>
  <si>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</si>
  <si>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8800070190</t>
  </si>
  <si>
    <t>Мобилизационная и вневойсковая подготовка</t>
  </si>
  <si>
    <t>8800051180</t>
  </si>
  <si>
    <t>870</t>
  </si>
  <si>
    <t>Резервные фонды</t>
  </si>
  <si>
    <t>Иные бюджетные ассигнования</t>
  </si>
  <si>
    <t>8800000600</t>
  </si>
  <si>
    <t>Защита населения и территории от чрезвычайных ситуаций природного и техногенного характера, пожарная безопасность</t>
  </si>
  <si>
    <t>8800000330</t>
  </si>
  <si>
    <t>Расходы на обеспечение функций органов местного самоуправления</t>
  </si>
  <si>
    <t>8800000190</t>
  </si>
  <si>
    <t>8800000000</t>
  </si>
  <si>
    <t>850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</si>
  <si>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</si>
  <si>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</si>
  <si>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</si>
  <si>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</si>
  <si>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</si>
  <si>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</si>
  <si>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7300000000</t>
  </si>
  <si>
    <t>Благоустройство</t>
  </si>
  <si>
    <t>Уличное освещение</t>
  </si>
  <si>
    <t>7110000430</t>
  </si>
  <si>
    <t>7110000000</t>
  </si>
  <si>
    <t>7100000000</t>
  </si>
  <si>
    <t>Дорожное хозяйство (дорожные фонды)</t>
  </si>
  <si>
    <t>7000000530</t>
  </si>
  <si>
    <t>7000000000</t>
  </si>
  <si>
    <t>0800070510</t>
  </si>
  <si>
    <t>0800000000</t>
  </si>
  <si>
    <t>Вид изменений</t>
  </si>
  <si>
    <t>РзПр (подраздел)</t>
  </si>
  <si>
    <t>Сумма на 2026 год</t>
  </si>
  <si>
    <t>Сумма на 2025 год</t>
  </si>
  <si>
    <t>Сумма на 2024 год</t>
  </si>
  <si>
    <t>ПР</t>
  </si>
  <si>
    <t>РЗ</t>
  </si>
  <si>
    <t>КВР</t>
  </si>
  <si>
    <t>КЦСР</t>
  </si>
  <si>
    <t>Наименование</t>
  </si>
  <si>
    <t>Распределение бюджетных ассигнований бюджета Елизаветинского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2025 год и плановый период 2026 и 2027 годов</t>
  </si>
  <si>
    <t>руб.</t>
  </si>
  <si>
    <t>01</t>
  </si>
  <si>
    <t>04</t>
  </si>
  <si>
    <t>800</t>
  </si>
  <si>
    <t xml:space="preserve">Приложение 3 к решению 66 сессии Совета депутатов 
Елизаветинского сельсовета Чистоозерного района Новосибирской области
"О бюджете Елизаветинского сельсовета Чистоозерного района Новосибирской области
на 2025 год и плановый период 2026 и 2027 годы от 25.12.2024 г. № 131
</t>
  </si>
  <si>
    <t>администрация Елизаветинского сельсовета Чистоозерного района Новосибирской области</t>
  </si>
  <si>
    <t>ОБЩЕГОСУДАРСТВЕННЫЕ ВОПРОСЫ</t>
  </si>
  <si>
    <t>Глава поселения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</si>
  <si>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</si>
  <si>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резервный фонд</t>
  </si>
  <si>
    <t>НАЦИОНАЛЬНАЯ ОБОРОНА</t>
  </si>
  <si>
    <t>Осуществление первичного воинского учета на территории где отсутствуют военные комиссариаты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</si>
  <si>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</si>
  <si>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</si>
  <si>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</si>
  <si>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НАЦИОНАЛЬНАЯ ЭКОНОМИКА</t>
  </si>
  <si>
    <t>Содержание автомобильных дорог и инженерных сооружений на них в границах поселения за счет дорожного фонда</t>
  </si>
  <si>
    <t>ЖИЛИЩНО-КОММУНАЛЬНОЕ ХОЗЯЙСТВО</t>
  </si>
  <si>
    <t>КУЛЬТУРА,КИНЕМАТОГРАФИЯ</t>
  </si>
  <si>
    <t>Реализация инициативных проектов</t>
  </si>
  <si>
    <t>СОЦИАЛЬНАЯ ПОЛИТИКА</t>
  </si>
  <si>
    <t>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</si>
  <si>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Прочие межбюджетные трансферты общего характера</t>
  </si>
  <si>
    <t>межбюджетные трансферты бюджету муниципального района из бюджетов поселений на соуществление части полномочий по решению вопросов местного значения ы соотвествии с заключенными соглашениями</t>
  </si>
  <si>
    <t>Иные межбюджетные трансферты</t>
  </si>
  <si>
    <t>8800001110</t>
  </si>
  <si>
    <t>88.00.000190</t>
  </si>
  <si>
    <t>88.00.051180</t>
  </si>
  <si>
    <t>7200000050</t>
  </si>
  <si>
    <t>7200000070</t>
  </si>
  <si>
    <t>080070510</t>
  </si>
  <si>
    <t>73.0.00.70240</t>
  </si>
  <si>
    <t>6800000410</t>
  </si>
  <si>
    <t>8800000230</t>
  </si>
  <si>
    <t>9900099990</t>
  </si>
  <si>
    <t>100</t>
  </si>
  <si>
    <t>200</t>
  </si>
  <si>
    <t>300</t>
  </si>
  <si>
    <t>500</t>
  </si>
  <si>
    <t>540</t>
  </si>
  <si>
    <t>02</t>
  </si>
  <si>
    <t>03</t>
  </si>
  <si>
    <t>05</t>
  </si>
  <si>
    <t>08</t>
  </si>
  <si>
    <t>10</t>
  </si>
  <si>
    <t>14</t>
  </si>
  <si>
    <t>99</t>
  </si>
  <si>
    <t>00</t>
  </si>
  <si>
    <t>11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</si>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</sst>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000;[Red]\-000;&quot;&quot;"/>
  </numFmts>
  <fonts count="11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1"/>
    <xf numFmtId="0" fontId="7" fillId="0" borderId="0" xfId="1" applyProtection="1">
      <protection hidden="1"/>
    </xf>
    <xf numFmtId="0" fontId="0" fillId="0" borderId="0" xfId="0" applyAlignment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/>
    <xf numFmtId="0" fontId="3" fillId="0" borderId="0" xfId="0" applyFont="1"/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8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3" fillId="0" borderId="0" xfId="0" applyNumberFormat="1" applyFont="1" applyFill="1" applyAlignment="1" applyProtection="1">
      <alignment horizontal="right"/>
      <protection hidden="1"/>
    </xf>
    <xf numFmtId="4" fontId="3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tabSelected="1" view="pageBreakPreview" topLeftCell="A85" zoomScaleNormal="100" zoomScaleSheetLayoutView="100" workbookViewId="0">
      <selection activeCell="S88" sqref="S8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3"/>
      <c r="M2" s="23"/>
      <c r="N2" s="23"/>
      <c r="O2" s="23"/>
      <c r="P2" s="23"/>
      <c r="Q2" s="64" t="s">
        <v>60</v>
      </c>
      <c r="R2" s="65"/>
      <c r="S2" s="65"/>
      <c r="T2" s="65"/>
      <c r="U2" s="4"/>
      <c r="V2" s="1"/>
    </row>
    <row r="3" spans="1:22" ht="6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3"/>
      <c r="M3" s="23"/>
      <c r="N3" s="23"/>
      <c r="O3" s="23"/>
      <c r="P3" s="23"/>
      <c r="Q3" s="65"/>
      <c r="R3" s="65"/>
      <c r="S3" s="65"/>
      <c r="T3" s="65"/>
      <c r="U3" s="1"/>
      <c r="V3" s="1"/>
    </row>
    <row r="4" spans="1:22" ht="40.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3"/>
      <c r="M4" s="23"/>
      <c r="N4" s="23"/>
      <c r="O4" s="23"/>
      <c r="P4" s="23"/>
      <c r="Q4" s="65"/>
      <c r="R4" s="65"/>
      <c r="S4" s="65"/>
      <c r="T4" s="65"/>
      <c r="U4" s="4"/>
      <c r="V4" s="1"/>
    </row>
    <row r="5" spans="1:22" ht="5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4"/>
      <c r="M5" s="24"/>
      <c r="N5" s="24"/>
      <c r="O5" s="24"/>
      <c r="P5" s="24"/>
      <c r="Q5" s="65"/>
      <c r="R5" s="65"/>
      <c r="S5" s="65"/>
      <c r="T5" s="65"/>
      <c r="U5" s="1"/>
      <c r="V5" s="1"/>
    </row>
    <row r="6" spans="1:22" ht="38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4"/>
      <c r="M6" s="24"/>
      <c r="N6" s="24"/>
      <c r="O6" s="24"/>
      <c r="P6" s="24"/>
      <c r="Q6" s="65"/>
      <c r="R6" s="65"/>
      <c r="S6" s="65"/>
      <c r="T6" s="65"/>
      <c r="U6" s="4"/>
      <c r="V6" s="1"/>
    </row>
    <row r="7" spans="1:22" ht="18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4"/>
      <c r="M7" s="24"/>
      <c r="N7" s="24"/>
      <c r="O7" s="24"/>
      <c r="P7" s="24"/>
      <c r="Q7" s="25"/>
      <c r="R7" s="25"/>
      <c r="S7" s="25"/>
      <c r="T7" s="25"/>
      <c r="U7" s="4"/>
      <c r="V7" s="1"/>
    </row>
    <row r="8" spans="1:22" ht="1.5" customHeight="1" x14ac:dyDescent="0.2">
      <c r="A8" s="2"/>
      <c r="B8" s="16"/>
      <c r="C8" s="16"/>
      <c r="D8" s="16"/>
      <c r="E8" s="16"/>
      <c r="F8" s="16"/>
      <c r="G8" s="16"/>
      <c r="H8" s="16"/>
      <c r="I8" s="17"/>
      <c r="J8" s="17" t="s">
        <v>46</v>
      </c>
      <c r="K8" s="16"/>
      <c r="L8" s="24"/>
      <c r="M8" s="24"/>
      <c r="N8" s="24"/>
      <c r="O8" s="24"/>
      <c r="P8" s="24"/>
      <c r="Q8" s="25"/>
      <c r="R8" s="25"/>
      <c r="S8" s="25"/>
      <c r="T8" s="25"/>
      <c r="U8" s="11"/>
      <c r="V8" s="4"/>
    </row>
    <row r="9" spans="1:22" ht="15" customHeight="1" x14ac:dyDescent="0.2">
      <c r="A9" s="2"/>
      <c r="B9" s="16"/>
      <c r="C9" s="16"/>
      <c r="D9" s="16"/>
      <c r="E9" s="16"/>
      <c r="F9" s="16"/>
      <c r="G9" s="16"/>
      <c r="H9" s="16"/>
      <c r="I9" s="17"/>
      <c r="J9" s="17"/>
      <c r="K9" s="16"/>
      <c r="L9" s="66" t="s">
        <v>55</v>
      </c>
      <c r="M9" s="67"/>
      <c r="N9" s="67"/>
      <c r="O9" s="67"/>
      <c r="P9" s="67"/>
      <c r="Q9" s="67"/>
      <c r="R9" s="67"/>
      <c r="S9" s="67"/>
      <c r="T9" s="67"/>
      <c r="U9" s="11"/>
      <c r="V9" s="4"/>
    </row>
    <row r="10" spans="1:22" ht="29.25" customHeight="1" x14ac:dyDescent="0.25">
      <c r="A10" s="8"/>
      <c r="B10" s="56" t="s">
        <v>44</v>
      </c>
      <c r="C10" s="56"/>
      <c r="D10" s="56"/>
      <c r="E10" s="56"/>
      <c r="F10" s="56"/>
      <c r="G10" s="56"/>
      <c r="H10" s="56"/>
      <c r="I10" s="56"/>
      <c r="J10" s="56"/>
      <c r="K10" s="57"/>
      <c r="L10" s="67"/>
      <c r="M10" s="67"/>
      <c r="N10" s="67"/>
      <c r="O10" s="67"/>
      <c r="P10" s="67"/>
      <c r="Q10" s="67"/>
      <c r="R10" s="67"/>
      <c r="S10" s="67"/>
      <c r="T10" s="67"/>
      <c r="U10" s="7"/>
      <c r="V10" s="6"/>
    </row>
    <row r="11" spans="1:22" ht="12.75" customHeight="1" x14ac:dyDescent="0.25">
      <c r="A11" s="8"/>
      <c r="B11" s="10"/>
      <c r="C11" s="10"/>
      <c r="D11" s="10"/>
      <c r="E11" s="9"/>
      <c r="F11" s="54" t="s">
        <v>43</v>
      </c>
      <c r="G11" s="54"/>
      <c r="H11" s="54"/>
      <c r="I11" s="54"/>
      <c r="J11" s="54"/>
      <c r="K11" s="55"/>
      <c r="L11" s="67"/>
      <c r="M11" s="67"/>
      <c r="N11" s="67"/>
      <c r="O11" s="67"/>
      <c r="P11" s="67"/>
      <c r="Q11" s="67"/>
      <c r="R11" s="67"/>
      <c r="S11" s="67"/>
      <c r="T11" s="67"/>
      <c r="U11" s="7"/>
      <c r="V11" s="6"/>
    </row>
    <row r="12" spans="1:22" ht="9.75" customHeight="1" x14ac:dyDescent="0.25">
      <c r="A12" s="8"/>
      <c r="B12" s="52">
        <v>100</v>
      </c>
      <c r="C12" s="52"/>
      <c r="D12" s="52"/>
      <c r="E12" s="52"/>
      <c r="F12" s="52"/>
      <c r="G12" s="52"/>
      <c r="H12" s="52"/>
      <c r="I12" s="52"/>
      <c r="J12" s="52"/>
      <c r="K12" s="53"/>
      <c r="L12" s="4"/>
      <c r="M12" s="4"/>
      <c r="N12" s="4"/>
      <c r="O12" s="4"/>
      <c r="P12" s="4"/>
      <c r="Q12" s="68" t="s">
        <v>56</v>
      </c>
      <c r="R12" s="68"/>
      <c r="S12" s="68"/>
      <c r="T12" s="68"/>
      <c r="U12" s="7"/>
      <c r="V12" s="6"/>
    </row>
    <row r="13" spans="1:22" ht="29.25" customHeight="1" x14ac:dyDescent="0.25">
      <c r="A13" s="8"/>
      <c r="B13" s="56" t="s">
        <v>42</v>
      </c>
      <c r="C13" s="56"/>
      <c r="D13" s="56"/>
      <c r="E13" s="56"/>
      <c r="F13" s="56"/>
      <c r="G13" s="56"/>
      <c r="H13" s="56"/>
      <c r="I13" s="56"/>
      <c r="J13" s="56"/>
      <c r="K13" s="57"/>
      <c r="L13" s="62" t="s">
        <v>54</v>
      </c>
      <c r="M13" s="62" t="s">
        <v>53</v>
      </c>
      <c r="N13" s="62" t="s">
        <v>52</v>
      </c>
      <c r="O13" s="62" t="s">
        <v>51</v>
      </c>
      <c r="P13" s="62" t="s">
        <v>50</v>
      </c>
      <c r="Q13" s="58" t="s">
        <v>49</v>
      </c>
      <c r="R13" s="19"/>
      <c r="S13" s="60" t="s">
        <v>48</v>
      </c>
      <c r="T13" s="58" t="s">
        <v>47</v>
      </c>
      <c r="U13" s="7"/>
      <c r="V13" s="6"/>
    </row>
    <row r="14" spans="1:22" ht="29.25" customHeight="1" x14ac:dyDescent="0.25">
      <c r="A14" s="8"/>
      <c r="B14" s="10"/>
      <c r="C14" s="10"/>
      <c r="D14" s="10"/>
      <c r="E14" s="9"/>
      <c r="F14" s="54" t="s">
        <v>41</v>
      </c>
      <c r="G14" s="54"/>
      <c r="H14" s="54"/>
      <c r="I14" s="54"/>
      <c r="J14" s="54"/>
      <c r="K14" s="55"/>
      <c r="L14" s="63"/>
      <c r="M14" s="63"/>
      <c r="N14" s="63"/>
      <c r="O14" s="63"/>
      <c r="P14" s="63"/>
      <c r="Q14" s="59"/>
      <c r="R14" s="18" t="s">
        <v>45</v>
      </c>
      <c r="S14" s="61"/>
      <c r="T14" s="59"/>
      <c r="U14" s="7"/>
      <c r="V14" s="6"/>
    </row>
    <row r="15" spans="1:22" ht="29.25" customHeight="1" thickBot="1" x14ac:dyDescent="0.3">
      <c r="A15" s="8"/>
      <c r="B15" s="52">
        <v>200</v>
      </c>
      <c r="C15" s="52"/>
      <c r="D15" s="52"/>
      <c r="E15" s="52"/>
      <c r="F15" s="52"/>
      <c r="G15" s="52"/>
      <c r="H15" s="52"/>
      <c r="I15" s="52"/>
      <c r="J15" s="52"/>
      <c r="K15" s="53"/>
      <c r="L15" s="15">
        <v>1</v>
      </c>
      <c r="M15" s="15">
        <v>2</v>
      </c>
      <c r="N15" s="14">
        <v>3</v>
      </c>
      <c r="O15" s="15">
        <v>4</v>
      </c>
      <c r="P15" s="15">
        <v>5</v>
      </c>
      <c r="Q15" s="14">
        <v>6</v>
      </c>
      <c r="R15" s="13"/>
      <c r="S15" s="12">
        <v>7</v>
      </c>
      <c r="T15" s="12">
        <v>8</v>
      </c>
      <c r="U15" s="7"/>
      <c r="V15" s="6"/>
    </row>
    <row r="16" spans="1:22" ht="43.5" customHeight="1" x14ac:dyDescent="0.25">
      <c r="A16" s="8"/>
      <c r="B16" s="52" t="s">
        <v>40</v>
      </c>
      <c r="C16" s="52"/>
      <c r="D16" s="52"/>
      <c r="E16" s="52"/>
      <c r="F16" s="52"/>
      <c r="G16" s="52"/>
      <c r="H16" s="52"/>
      <c r="I16" s="52"/>
      <c r="J16" s="52"/>
      <c r="K16" s="53"/>
      <c r="L16" s="29" t="s">
        <v>61</v>
      </c>
      <c r="M16" s="20"/>
      <c r="N16" s="40"/>
      <c r="O16" s="40"/>
      <c r="P16" s="40"/>
      <c r="Q16" s="47">
        <f>Q17+Q48+Q53+Q58+Q65+Q79+Q90+Q43+Q76+Q87</f>
        <v>10092890.83</v>
      </c>
      <c r="R16" s="47">
        <f>R17+R48+R53+R58+R65+R79+R90+R43</f>
        <v>227000</v>
      </c>
      <c r="S16" s="47">
        <f>S17+S48+S53+S58+S65+S79+S90+S43</f>
        <v>3130500</v>
      </c>
      <c r="T16" s="47">
        <f>T17+T48+T53+T58+T65+T79+T90+T43</f>
        <v>3477100</v>
      </c>
      <c r="U16" s="7"/>
      <c r="V16" s="6"/>
    </row>
    <row r="17" spans="1:22" ht="51.75" customHeight="1" x14ac:dyDescent="0.25">
      <c r="A17" s="8"/>
      <c r="B17" s="56" t="s">
        <v>39</v>
      </c>
      <c r="C17" s="56"/>
      <c r="D17" s="56"/>
      <c r="E17" s="56"/>
      <c r="F17" s="56"/>
      <c r="G17" s="56"/>
      <c r="H17" s="56"/>
      <c r="I17" s="56"/>
      <c r="J17" s="56"/>
      <c r="K17" s="57"/>
      <c r="L17" s="26" t="s">
        <v>62</v>
      </c>
      <c r="M17" s="27" t="s">
        <v>1</v>
      </c>
      <c r="N17" s="27" t="s">
        <v>1</v>
      </c>
      <c r="O17" s="27" t="s">
        <v>57</v>
      </c>
      <c r="P17" s="27" t="s">
        <v>103</v>
      </c>
      <c r="Q17" s="48">
        <f>Q18+Q25+Q39</f>
        <v>3793000</v>
      </c>
      <c r="R17" s="48">
        <f t="shared" ref="R17:T17" si="0">R18+R25+R39</f>
        <v>0</v>
      </c>
      <c r="S17" s="48">
        <f t="shared" si="0"/>
        <v>1767900</v>
      </c>
      <c r="T17" s="48">
        <f t="shared" si="0"/>
        <v>1882400</v>
      </c>
      <c r="U17" s="7"/>
      <c r="V17" s="6"/>
    </row>
    <row r="18" spans="1:22" ht="38.25" customHeight="1" x14ac:dyDescent="0.25">
      <c r="A18" s="8"/>
      <c r="B18" s="9"/>
      <c r="C18" s="56" t="s">
        <v>38</v>
      </c>
      <c r="D18" s="56"/>
      <c r="E18" s="56"/>
      <c r="F18" s="56"/>
      <c r="G18" s="56"/>
      <c r="H18" s="56"/>
      <c r="I18" s="56"/>
      <c r="J18" s="56"/>
      <c r="K18" s="57"/>
      <c r="L18" s="26" t="s">
        <v>9</v>
      </c>
      <c r="M18" s="27" t="s">
        <v>1</v>
      </c>
      <c r="N18" s="27" t="s">
        <v>1</v>
      </c>
      <c r="O18" s="27" t="s">
        <v>57</v>
      </c>
      <c r="P18" s="27" t="s">
        <v>96</v>
      </c>
      <c r="Q18" s="48">
        <v>1138200</v>
      </c>
      <c r="R18" s="48"/>
      <c r="S18" s="48">
        <v>1138200</v>
      </c>
      <c r="T18" s="48">
        <v>1138200</v>
      </c>
      <c r="U18" s="7"/>
      <c r="V18" s="6"/>
    </row>
    <row r="19" spans="1:22" ht="29.25" customHeight="1" x14ac:dyDescent="0.25">
      <c r="A19" s="8"/>
      <c r="B19" s="10"/>
      <c r="C19" s="10"/>
      <c r="D19" s="10"/>
      <c r="E19" s="9"/>
      <c r="F19" s="54" t="s">
        <v>37</v>
      </c>
      <c r="G19" s="54"/>
      <c r="H19" s="54"/>
      <c r="I19" s="54"/>
      <c r="J19" s="54"/>
      <c r="K19" s="55"/>
      <c r="L19" s="30" t="s">
        <v>63</v>
      </c>
      <c r="M19" s="34" t="s">
        <v>81</v>
      </c>
      <c r="N19" s="34" t="s">
        <v>1</v>
      </c>
      <c r="O19" s="27" t="s">
        <v>57</v>
      </c>
      <c r="P19" s="27" t="s">
        <v>96</v>
      </c>
      <c r="Q19" s="48"/>
      <c r="R19" s="48"/>
      <c r="S19" s="48">
        <v>1138200</v>
      </c>
      <c r="T19" s="48">
        <v>1138200</v>
      </c>
      <c r="U19" s="7"/>
      <c r="V19" s="6"/>
    </row>
    <row r="20" spans="1:22" ht="33" customHeight="1" x14ac:dyDescent="0.25">
      <c r="A20" s="8"/>
      <c r="B20" s="52">
        <v>200</v>
      </c>
      <c r="C20" s="52"/>
      <c r="D20" s="52"/>
      <c r="E20" s="52"/>
      <c r="F20" s="52"/>
      <c r="G20" s="52"/>
      <c r="H20" s="52"/>
      <c r="I20" s="52"/>
      <c r="J20" s="52"/>
      <c r="K20" s="53"/>
      <c r="L20" s="30" t="s">
        <v>10</v>
      </c>
      <c r="M20" s="34" t="s">
        <v>81</v>
      </c>
      <c r="N20" s="34" t="s">
        <v>91</v>
      </c>
      <c r="O20" s="27" t="s">
        <v>57</v>
      </c>
      <c r="P20" s="27" t="s">
        <v>96</v>
      </c>
      <c r="Q20" s="48"/>
      <c r="R20" s="48"/>
      <c r="S20" s="48">
        <v>1138200</v>
      </c>
      <c r="T20" s="48">
        <v>1138200</v>
      </c>
      <c r="U20" s="7"/>
      <c r="V20" s="6"/>
    </row>
    <row r="21" spans="1:22" ht="43.5" customHeight="1" x14ac:dyDescent="0.25">
      <c r="A21" s="8"/>
      <c r="B21" s="52" t="s">
        <v>35</v>
      </c>
      <c r="C21" s="52"/>
      <c r="D21" s="52"/>
      <c r="E21" s="52"/>
      <c r="F21" s="52"/>
      <c r="G21" s="52"/>
      <c r="H21" s="52"/>
      <c r="I21" s="52"/>
      <c r="J21" s="52"/>
      <c r="K21" s="53"/>
      <c r="L21" s="30" t="s">
        <v>7</v>
      </c>
      <c r="M21" s="34" t="s">
        <v>81</v>
      </c>
      <c r="N21" s="34" t="s">
        <v>6</v>
      </c>
      <c r="O21" s="27" t="s">
        <v>57</v>
      </c>
      <c r="P21" s="27" t="s">
        <v>96</v>
      </c>
      <c r="Q21" s="48"/>
      <c r="R21" s="48"/>
      <c r="S21" s="48">
        <v>1138200</v>
      </c>
      <c r="T21" s="48">
        <v>1138200</v>
      </c>
      <c r="U21" s="7"/>
      <c r="V21" s="6"/>
    </row>
    <row r="22" spans="1:22" ht="32.25" customHeight="1" x14ac:dyDescent="0.25">
      <c r="A22" s="8"/>
      <c r="B22" s="56" t="s">
        <v>34</v>
      </c>
      <c r="C22" s="56"/>
      <c r="D22" s="56"/>
      <c r="E22" s="56"/>
      <c r="F22" s="56"/>
      <c r="G22" s="56"/>
      <c r="H22" s="56"/>
      <c r="I22" s="56"/>
      <c r="J22" s="56"/>
      <c r="K22" s="57"/>
      <c r="L22" s="26" t="s">
        <v>63</v>
      </c>
      <c r="M22" s="35">
        <v>8800070510</v>
      </c>
      <c r="N22" s="27" t="s">
        <v>1</v>
      </c>
      <c r="O22" s="27" t="s">
        <v>57</v>
      </c>
      <c r="P22" s="27" t="s">
        <v>96</v>
      </c>
      <c r="Q22" s="48">
        <v>1138200</v>
      </c>
      <c r="R22" s="48"/>
      <c r="S22" s="48"/>
      <c r="T22" s="48"/>
      <c r="U22" s="7"/>
      <c r="V22" s="6"/>
    </row>
    <row r="23" spans="1:22" ht="30" customHeight="1" x14ac:dyDescent="0.25">
      <c r="A23" s="8"/>
      <c r="B23" s="10"/>
      <c r="C23" s="10"/>
      <c r="D23" s="10"/>
      <c r="E23" s="9"/>
      <c r="F23" s="54" t="s">
        <v>33</v>
      </c>
      <c r="G23" s="54"/>
      <c r="H23" s="54"/>
      <c r="I23" s="54"/>
      <c r="J23" s="54"/>
      <c r="K23" s="55"/>
      <c r="L23" s="31" t="s">
        <v>10</v>
      </c>
      <c r="M23" s="35">
        <v>8800070510</v>
      </c>
      <c r="N23" s="41">
        <v>100</v>
      </c>
      <c r="O23" s="45">
        <v>1</v>
      </c>
      <c r="P23" s="45">
        <v>2</v>
      </c>
      <c r="Q23" s="48">
        <v>1138200</v>
      </c>
      <c r="R23" s="28"/>
      <c r="S23" s="28"/>
      <c r="T23" s="28"/>
      <c r="U23" s="7"/>
      <c r="V23" s="6"/>
    </row>
    <row r="24" spans="1:22" ht="17.25" customHeight="1" x14ac:dyDescent="0.25">
      <c r="A24" s="8"/>
      <c r="B24" s="52" t="s">
        <v>29</v>
      </c>
      <c r="C24" s="52"/>
      <c r="D24" s="52"/>
      <c r="E24" s="52"/>
      <c r="F24" s="52"/>
      <c r="G24" s="52"/>
      <c r="H24" s="52"/>
      <c r="I24" s="52"/>
      <c r="J24" s="52"/>
      <c r="K24" s="53"/>
      <c r="L24" s="31" t="s">
        <v>7</v>
      </c>
      <c r="M24" s="35">
        <v>8800070510</v>
      </c>
      <c r="N24" s="41">
        <v>120</v>
      </c>
      <c r="O24" s="45">
        <v>1</v>
      </c>
      <c r="P24" s="45">
        <v>2</v>
      </c>
      <c r="Q24" s="48">
        <v>1138200</v>
      </c>
      <c r="R24" s="28"/>
      <c r="S24" s="28"/>
      <c r="T24" s="28"/>
      <c r="U24" s="7"/>
      <c r="V24" s="6"/>
    </row>
    <row r="25" spans="1:22" ht="29.25" customHeight="1" x14ac:dyDescent="0.25">
      <c r="A25" s="8"/>
      <c r="B25" s="56" t="s">
        <v>26</v>
      </c>
      <c r="C25" s="56"/>
      <c r="D25" s="56"/>
      <c r="E25" s="56"/>
      <c r="F25" s="56"/>
      <c r="G25" s="56"/>
      <c r="H25" s="56"/>
      <c r="I25" s="56"/>
      <c r="J25" s="56"/>
      <c r="K25" s="57"/>
      <c r="L25" s="26" t="s">
        <v>64</v>
      </c>
      <c r="M25" s="36"/>
      <c r="N25" s="36"/>
      <c r="O25" s="27" t="s">
        <v>57</v>
      </c>
      <c r="P25" s="27" t="s">
        <v>58</v>
      </c>
      <c r="Q25" s="28">
        <f>Q26+Q29+Q36</f>
        <v>2654700</v>
      </c>
      <c r="R25" s="28"/>
      <c r="S25" s="28">
        <f>S29+S36</f>
        <v>629600</v>
      </c>
      <c r="T25" s="28">
        <f>T29+T36</f>
        <v>744100</v>
      </c>
      <c r="U25" s="7"/>
      <c r="V25" s="6"/>
    </row>
    <row r="26" spans="1:22" ht="36" customHeight="1" x14ac:dyDescent="0.25">
      <c r="A26" s="8"/>
      <c r="B26" s="10"/>
      <c r="C26" s="10"/>
      <c r="D26" s="10"/>
      <c r="E26" s="9"/>
      <c r="F26" s="54" t="s">
        <v>25</v>
      </c>
      <c r="G26" s="54"/>
      <c r="H26" s="54"/>
      <c r="I26" s="54"/>
      <c r="J26" s="54"/>
      <c r="K26" s="55"/>
      <c r="L26" s="26" t="s">
        <v>24</v>
      </c>
      <c r="M26" s="27" t="s">
        <v>11</v>
      </c>
      <c r="N26" s="27" t="s">
        <v>1</v>
      </c>
      <c r="O26" s="27" t="s">
        <v>57</v>
      </c>
      <c r="P26" s="27" t="s">
        <v>58</v>
      </c>
      <c r="Q26" s="28">
        <v>580500</v>
      </c>
      <c r="R26" s="28"/>
      <c r="S26" s="28"/>
      <c r="T26" s="28"/>
      <c r="U26" s="7"/>
      <c r="V26" s="6"/>
    </row>
    <row r="27" spans="1:22" ht="72" customHeight="1" x14ac:dyDescent="0.25">
      <c r="A27" s="8"/>
      <c r="B27" s="52">
        <v>100</v>
      </c>
      <c r="C27" s="52"/>
      <c r="D27" s="52"/>
      <c r="E27" s="52"/>
      <c r="F27" s="52"/>
      <c r="G27" s="52"/>
      <c r="H27" s="52"/>
      <c r="I27" s="52"/>
      <c r="J27" s="52"/>
      <c r="K27" s="53"/>
      <c r="L27" s="26" t="s">
        <v>10</v>
      </c>
      <c r="M27" s="27" t="s">
        <v>11</v>
      </c>
      <c r="N27" s="27" t="s">
        <v>91</v>
      </c>
      <c r="O27" s="27" t="s">
        <v>57</v>
      </c>
      <c r="P27" s="27" t="s">
        <v>58</v>
      </c>
      <c r="Q27" s="28">
        <v>580500</v>
      </c>
      <c r="R27" s="28"/>
      <c r="S27" s="28"/>
      <c r="T27" s="28"/>
      <c r="U27" s="7"/>
      <c r="V27" s="6"/>
    </row>
    <row r="28" spans="1:22" ht="22.5" customHeight="1" x14ac:dyDescent="0.25">
      <c r="A28" s="8"/>
      <c r="B28" s="21"/>
      <c r="C28" s="21"/>
      <c r="D28" s="21"/>
      <c r="E28" s="21"/>
      <c r="F28" s="21"/>
      <c r="G28" s="21"/>
      <c r="H28" s="21"/>
      <c r="I28" s="21"/>
      <c r="J28" s="21"/>
      <c r="K28" s="22"/>
      <c r="L28" s="26" t="s">
        <v>7</v>
      </c>
      <c r="M28" s="27" t="s">
        <v>11</v>
      </c>
      <c r="N28" s="27" t="s">
        <v>6</v>
      </c>
      <c r="O28" s="27" t="s">
        <v>57</v>
      </c>
      <c r="P28" s="27" t="s">
        <v>58</v>
      </c>
      <c r="Q28" s="28">
        <v>580500</v>
      </c>
      <c r="R28" s="28"/>
      <c r="S28" s="28"/>
      <c r="T28" s="28"/>
      <c r="U28" s="7"/>
      <c r="V28" s="6"/>
    </row>
    <row r="29" spans="1:22" ht="20.25" customHeight="1" x14ac:dyDescent="0.25">
      <c r="A29" s="8"/>
      <c r="B29" s="21"/>
      <c r="C29" s="21"/>
      <c r="D29" s="21"/>
      <c r="E29" s="21"/>
      <c r="F29" s="21"/>
      <c r="G29" s="21"/>
      <c r="H29" s="21"/>
      <c r="I29" s="21"/>
      <c r="J29" s="21"/>
      <c r="K29" s="22"/>
      <c r="L29" s="26" t="s">
        <v>24</v>
      </c>
      <c r="M29" s="27" t="s">
        <v>82</v>
      </c>
      <c r="N29" s="27" t="s">
        <v>1</v>
      </c>
      <c r="O29" s="27" t="s">
        <v>57</v>
      </c>
      <c r="P29" s="27" t="s">
        <v>58</v>
      </c>
      <c r="Q29" s="28">
        <f>Q30+Q32+Q34</f>
        <v>2074100</v>
      </c>
      <c r="R29" s="28"/>
      <c r="S29" s="28">
        <v>629500</v>
      </c>
      <c r="T29" s="28">
        <v>744000</v>
      </c>
      <c r="U29" s="7"/>
      <c r="V29" s="6"/>
    </row>
    <row r="30" spans="1:22" ht="22.5" customHeight="1" x14ac:dyDescent="0.25">
      <c r="A30" s="8"/>
      <c r="B30" s="21"/>
      <c r="C30" s="21"/>
      <c r="D30" s="21"/>
      <c r="E30" s="21"/>
      <c r="F30" s="21"/>
      <c r="G30" s="21"/>
      <c r="H30" s="21"/>
      <c r="I30" s="21"/>
      <c r="J30" s="21"/>
      <c r="K30" s="22"/>
      <c r="L30" s="26" t="s">
        <v>14</v>
      </c>
      <c r="M30" s="27" t="s">
        <v>82</v>
      </c>
      <c r="N30" s="27" t="s">
        <v>91</v>
      </c>
      <c r="O30" s="27" t="s">
        <v>57</v>
      </c>
      <c r="P30" s="27" t="s">
        <v>58</v>
      </c>
      <c r="Q30" s="49">
        <v>1559000</v>
      </c>
      <c r="R30" s="28"/>
      <c r="S30" s="28">
        <v>629500</v>
      </c>
      <c r="T30" s="28">
        <v>744000</v>
      </c>
      <c r="U30" s="7"/>
      <c r="V30" s="6"/>
    </row>
    <row r="31" spans="1:22" ht="29.25" customHeight="1" x14ac:dyDescent="0.25">
      <c r="A31" s="8"/>
      <c r="B31" s="52" t="s">
        <v>9</v>
      </c>
      <c r="C31" s="52"/>
      <c r="D31" s="52"/>
      <c r="E31" s="52"/>
      <c r="F31" s="52"/>
      <c r="G31" s="52"/>
      <c r="H31" s="52"/>
      <c r="I31" s="52"/>
      <c r="J31" s="52"/>
      <c r="K31" s="53"/>
      <c r="L31" s="26" t="s">
        <v>7</v>
      </c>
      <c r="M31" s="27" t="s">
        <v>82</v>
      </c>
      <c r="N31" s="27" t="s">
        <v>6</v>
      </c>
      <c r="O31" s="27" t="s">
        <v>57</v>
      </c>
      <c r="P31" s="27" t="s">
        <v>58</v>
      </c>
      <c r="Q31" s="28">
        <v>1559000</v>
      </c>
      <c r="R31" s="28"/>
      <c r="S31" s="28">
        <v>629500</v>
      </c>
      <c r="T31" s="28">
        <v>744000</v>
      </c>
      <c r="U31" s="7"/>
      <c r="V31" s="6"/>
    </row>
    <row r="32" spans="1:22" ht="29.25" customHeight="1" x14ac:dyDescent="0.25">
      <c r="A32" s="8"/>
      <c r="B32" s="52" t="s">
        <v>8</v>
      </c>
      <c r="C32" s="52"/>
      <c r="D32" s="52"/>
      <c r="E32" s="52"/>
      <c r="F32" s="52"/>
      <c r="G32" s="52"/>
      <c r="H32" s="52"/>
      <c r="I32" s="52"/>
      <c r="J32" s="52"/>
      <c r="K32" s="53"/>
      <c r="L32" s="26" t="s">
        <v>24</v>
      </c>
      <c r="M32" s="27" t="s">
        <v>82</v>
      </c>
      <c r="N32" s="27" t="s">
        <v>92</v>
      </c>
      <c r="O32" s="27" t="s">
        <v>57</v>
      </c>
      <c r="P32" s="27" t="s">
        <v>58</v>
      </c>
      <c r="Q32" s="28">
        <v>488800</v>
      </c>
      <c r="R32" s="28"/>
      <c r="S32" s="28"/>
      <c r="T32" s="28"/>
      <c r="U32" s="7"/>
      <c r="V32" s="6"/>
    </row>
    <row r="33" spans="1:22" ht="29.25" customHeight="1" x14ac:dyDescent="0.25">
      <c r="A33" s="8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3"/>
      <c r="L33" s="26" t="s">
        <v>13</v>
      </c>
      <c r="M33" s="27" t="s">
        <v>82</v>
      </c>
      <c r="N33" s="27" t="s">
        <v>12</v>
      </c>
      <c r="O33" s="27" t="s">
        <v>57</v>
      </c>
      <c r="P33" s="27" t="s">
        <v>58</v>
      </c>
      <c r="Q33" s="28">
        <v>488800</v>
      </c>
      <c r="R33" s="28"/>
      <c r="S33" s="28"/>
      <c r="T33" s="28"/>
      <c r="U33" s="7"/>
      <c r="V33" s="6"/>
    </row>
    <row r="34" spans="1:22" ht="43.5" customHeight="1" x14ac:dyDescent="0.25">
      <c r="A34" s="8"/>
      <c r="B34" s="52" t="s">
        <v>8</v>
      </c>
      <c r="C34" s="52"/>
      <c r="D34" s="52"/>
      <c r="E34" s="52"/>
      <c r="F34" s="52"/>
      <c r="G34" s="52"/>
      <c r="H34" s="52"/>
      <c r="I34" s="52"/>
      <c r="J34" s="52"/>
      <c r="K34" s="53"/>
      <c r="L34" s="26" t="s">
        <v>20</v>
      </c>
      <c r="M34" s="27" t="s">
        <v>25</v>
      </c>
      <c r="N34" s="27" t="s">
        <v>59</v>
      </c>
      <c r="O34" s="27" t="s">
        <v>57</v>
      </c>
      <c r="P34" s="27" t="s">
        <v>58</v>
      </c>
      <c r="Q34" s="28">
        <v>26300</v>
      </c>
      <c r="R34" s="28"/>
      <c r="S34" s="28"/>
      <c r="T34" s="28"/>
      <c r="U34" s="7"/>
      <c r="V34" s="6"/>
    </row>
    <row r="35" spans="1:22" ht="114.75" customHeight="1" x14ac:dyDescent="0.25">
      <c r="A35" s="8"/>
      <c r="B35" s="10"/>
      <c r="C35" s="10"/>
      <c r="D35" s="10"/>
      <c r="E35" s="9"/>
      <c r="F35" s="54" t="s">
        <v>23</v>
      </c>
      <c r="G35" s="54"/>
      <c r="H35" s="54"/>
      <c r="I35" s="54"/>
      <c r="J35" s="54"/>
      <c r="K35" s="55"/>
      <c r="L35" s="26" t="s">
        <v>28</v>
      </c>
      <c r="M35" s="27" t="s">
        <v>25</v>
      </c>
      <c r="N35" s="27" t="s">
        <v>27</v>
      </c>
      <c r="O35" s="27" t="s">
        <v>57</v>
      </c>
      <c r="P35" s="27" t="s">
        <v>58</v>
      </c>
      <c r="Q35" s="28">
        <v>26300</v>
      </c>
      <c r="R35" s="28"/>
      <c r="S35" s="28"/>
      <c r="T35" s="28"/>
      <c r="U35" s="7"/>
      <c r="V35" s="6"/>
    </row>
    <row r="36" spans="1:22" ht="29.25" customHeight="1" x14ac:dyDescent="0.25">
      <c r="A36" s="8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3"/>
      <c r="L36" s="26" t="s">
        <v>20</v>
      </c>
      <c r="M36" s="27" t="s">
        <v>15</v>
      </c>
      <c r="N36" s="27"/>
      <c r="O36" s="27" t="s">
        <v>57</v>
      </c>
      <c r="P36" s="27" t="s">
        <v>58</v>
      </c>
      <c r="Q36" s="28">
        <v>100</v>
      </c>
      <c r="R36" s="28"/>
      <c r="S36" s="28">
        <v>100</v>
      </c>
      <c r="T36" s="28">
        <v>100</v>
      </c>
      <c r="U36" s="7"/>
      <c r="V36" s="6"/>
    </row>
    <row r="37" spans="1:22" ht="43.5" customHeight="1" x14ac:dyDescent="0.25">
      <c r="A37" s="8"/>
      <c r="B37" s="52" t="s">
        <v>22</v>
      </c>
      <c r="C37" s="52"/>
      <c r="D37" s="52"/>
      <c r="E37" s="52"/>
      <c r="F37" s="52"/>
      <c r="G37" s="52"/>
      <c r="H37" s="52"/>
      <c r="I37" s="52"/>
      <c r="J37" s="52"/>
      <c r="K37" s="53"/>
      <c r="L37" s="26" t="s">
        <v>14</v>
      </c>
      <c r="M37" s="27" t="s">
        <v>15</v>
      </c>
      <c r="N37" s="27" t="s">
        <v>92</v>
      </c>
      <c r="O37" s="27" t="s">
        <v>57</v>
      </c>
      <c r="P37" s="27" t="s">
        <v>58</v>
      </c>
      <c r="Q37" s="28">
        <v>100</v>
      </c>
      <c r="R37" s="28"/>
      <c r="S37" s="28">
        <v>100</v>
      </c>
      <c r="T37" s="28">
        <v>100</v>
      </c>
      <c r="U37" s="7"/>
      <c r="V37" s="6"/>
    </row>
    <row r="38" spans="1:22" ht="17.25" customHeight="1" x14ac:dyDescent="0.25">
      <c r="A38" s="8"/>
      <c r="B38" s="10"/>
      <c r="C38" s="10"/>
      <c r="D38" s="10"/>
      <c r="E38" s="9"/>
      <c r="F38" s="54" t="s">
        <v>21</v>
      </c>
      <c r="G38" s="54"/>
      <c r="H38" s="54"/>
      <c r="I38" s="54"/>
      <c r="J38" s="54"/>
      <c r="K38" s="55"/>
      <c r="L38" s="26" t="s">
        <v>13</v>
      </c>
      <c r="M38" s="27" t="s">
        <v>15</v>
      </c>
      <c r="N38" s="27" t="s">
        <v>12</v>
      </c>
      <c r="O38" s="27" t="s">
        <v>57</v>
      </c>
      <c r="P38" s="27" t="s">
        <v>58</v>
      </c>
      <c r="Q38" s="28">
        <v>100</v>
      </c>
      <c r="R38" s="28"/>
      <c r="S38" s="28">
        <v>100</v>
      </c>
      <c r="T38" s="28">
        <v>100</v>
      </c>
      <c r="U38" s="7"/>
      <c r="V38" s="6"/>
    </row>
    <row r="39" spans="1:22" ht="33" customHeight="1" x14ac:dyDescent="0.25">
      <c r="A39" s="8"/>
      <c r="B39" s="52">
        <v>800</v>
      </c>
      <c r="C39" s="52"/>
      <c r="D39" s="52"/>
      <c r="E39" s="52"/>
      <c r="F39" s="52"/>
      <c r="G39" s="52"/>
      <c r="H39" s="52"/>
      <c r="I39" s="52"/>
      <c r="J39" s="52"/>
      <c r="K39" s="53"/>
      <c r="L39" s="26" t="s">
        <v>65</v>
      </c>
      <c r="M39" s="27"/>
      <c r="N39" s="27"/>
      <c r="O39" s="27" t="s">
        <v>57</v>
      </c>
      <c r="P39" s="27" t="s">
        <v>104</v>
      </c>
      <c r="Q39" s="28">
        <v>100</v>
      </c>
      <c r="R39" s="28"/>
      <c r="S39" s="28">
        <v>100</v>
      </c>
      <c r="T39" s="28">
        <v>100</v>
      </c>
      <c r="U39" s="7"/>
      <c r="V39" s="6"/>
    </row>
    <row r="40" spans="1:22" ht="35.25" customHeight="1" x14ac:dyDescent="0.25">
      <c r="A40" s="8"/>
      <c r="B40" s="52" t="s">
        <v>19</v>
      </c>
      <c r="C40" s="52"/>
      <c r="D40" s="52"/>
      <c r="E40" s="52"/>
      <c r="F40" s="52"/>
      <c r="G40" s="52"/>
      <c r="H40" s="52"/>
      <c r="I40" s="52"/>
      <c r="J40" s="52"/>
      <c r="K40" s="53"/>
      <c r="L40" s="26" t="s">
        <v>65</v>
      </c>
      <c r="M40" s="27" t="s">
        <v>21</v>
      </c>
      <c r="N40" s="27"/>
      <c r="O40" s="27" t="s">
        <v>57</v>
      </c>
      <c r="P40" s="27" t="s">
        <v>104</v>
      </c>
      <c r="Q40" s="28">
        <v>100</v>
      </c>
      <c r="R40" s="28"/>
      <c r="S40" s="28">
        <v>100</v>
      </c>
      <c r="T40" s="28">
        <v>100</v>
      </c>
      <c r="U40" s="7"/>
      <c r="V40" s="6"/>
    </row>
    <row r="41" spans="1:22" ht="43.5" customHeight="1" x14ac:dyDescent="0.25">
      <c r="A41" s="8"/>
      <c r="B41" s="10"/>
      <c r="C41" s="10"/>
      <c r="D41" s="10"/>
      <c r="E41" s="9"/>
      <c r="F41" s="54" t="s">
        <v>17</v>
      </c>
      <c r="G41" s="54"/>
      <c r="H41" s="54"/>
      <c r="I41" s="54"/>
      <c r="J41" s="54"/>
      <c r="K41" s="55"/>
      <c r="L41" s="26" t="s">
        <v>65</v>
      </c>
      <c r="M41" s="27" t="s">
        <v>21</v>
      </c>
      <c r="N41" s="42" t="s">
        <v>92</v>
      </c>
      <c r="O41" s="27" t="s">
        <v>57</v>
      </c>
      <c r="P41" s="27" t="s">
        <v>104</v>
      </c>
      <c r="Q41" s="28">
        <v>100</v>
      </c>
      <c r="R41" s="28">
        <v>100</v>
      </c>
      <c r="S41" s="28">
        <v>100</v>
      </c>
      <c r="T41" s="28">
        <v>100</v>
      </c>
      <c r="U41" s="7"/>
      <c r="V41" s="6"/>
    </row>
    <row r="42" spans="1:22" ht="72" customHeight="1" x14ac:dyDescent="0.25">
      <c r="A42" s="8"/>
      <c r="B42" s="52">
        <v>100</v>
      </c>
      <c r="C42" s="52"/>
      <c r="D42" s="52"/>
      <c r="E42" s="52"/>
      <c r="F42" s="52"/>
      <c r="G42" s="52"/>
      <c r="H42" s="52"/>
      <c r="I42" s="52"/>
      <c r="J42" s="52"/>
      <c r="K42" s="53"/>
      <c r="L42" s="26" t="s">
        <v>65</v>
      </c>
      <c r="M42" s="27" t="s">
        <v>21</v>
      </c>
      <c r="N42" s="42" t="s">
        <v>12</v>
      </c>
      <c r="O42" s="27" t="s">
        <v>57</v>
      </c>
      <c r="P42" s="27" t="s">
        <v>104</v>
      </c>
      <c r="Q42" s="28">
        <v>100</v>
      </c>
      <c r="R42" s="28">
        <v>100</v>
      </c>
      <c r="S42" s="28">
        <v>100</v>
      </c>
      <c r="T42" s="28">
        <v>100</v>
      </c>
      <c r="U42" s="7"/>
      <c r="V42" s="6"/>
    </row>
    <row r="43" spans="1:22" ht="36.75" customHeight="1" x14ac:dyDescent="0.25">
      <c r="A43" s="8"/>
      <c r="B43" s="52" t="s">
        <v>16</v>
      </c>
      <c r="C43" s="52"/>
      <c r="D43" s="52"/>
      <c r="E43" s="52"/>
      <c r="F43" s="52"/>
      <c r="G43" s="52"/>
      <c r="H43" s="52"/>
      <c r="I43" s="52"/>
      <c r="J43" s="52"/>
      <c r="K43" s="53"/>
      <c r="L43" s="26" t="s">
        <v>66</v>
      </c>
      <c r="M43" s="37"/>
      <c r="N43" s="37"/>
      <c r="O43" s="27" t="s">
        <v>96</v>
      </c>
      <c r="P43" s="27" t="s">
        <v>103</v>
      </c>
      <c r="Q43" s="28">
        <v>190000</v>
      </c>
      <c r="R43" s="28"/>
      <c r="S43" s="28">
        <v>212000</v>
      </c>
      <c r="T43" s="28">
        <v>220000</v>
      </c>
      <c r="U43" s="7"/>
      <c r="V43" s="6"/>
    </row>
    <row r="44" spans="1:22" ht="29.25" customHeight="1" x14ac:dyDescent="0.25">
      <c r="A44" s="8"/>
      <c r="B44" s="52">
        <v>200</v>
      </c>
      <c r="C44" s="52"/>
      <c r="D44" s="52"/>
      <c r="E44" s="52"/>
      <c r="F44" s="52"/>
      <c r="G44" s="52"/>
      <c r="H44" s="52"/>
      <c r="I44" s="52"/>
      <c r="J44" s="52"/>
      <c r="K44" s="53"/>
      <c r="L44" s="26" t="s">
        <v>16</v>
      </c>
      <c r="M44" s="27" t="s">
        <v>1</v>
      </c>
      <c r="N44" s="27" t="s">
        <v>1</v>
      </c>
      <c r="O44" s="27" t="s">
        <v>96</v>
      </c>
      <c r="P44" s="27" t="s">
        <v>97</v>
      </c>
      <c r="Q44" s="28">
        <v>190000</v>
      </c>
      <c r="R44" s="28"/>
      <c r="S44" s="28">
        <v>212000</v>
      </c>
      <c r="T44" s="28">
        <v>220000</v>
      </c>
      <c r="U44" s="7"/>
      <c r="V44" s="6"/>
    </row>
    <row r="45" spans="1:22" ht="43.5" customHeight="1" x14ac:dyDescent="0.25">
      <c r="A45" s="8"/>
      <c r="B45" s="52" t="s">
        <v>16</v>
      </c>
      <c r="C45" s="52"/>
      <c r="D45" s="52"/>
      <c r="E45" s="52"/>
      <c r="F45" s="52"/>
      <c r="G45" s="52"/>
      <c r="H45" s="52"/>
      <c r="I45" s="52"/>
      <c r="J45" s="52"/>
      <c r="K45" s="53"/>
      <c r="L45" s="26" t="s">
        <v>67</v>
      </c>
      <c r="M45" s="27" t="s">
        <v>83</v>
      </c>
      <c r="N45" s="27" t="s">
        <v>1</v>
      </c>
      <c r="O45" s="27" t="s">
        <v>96</v>
      </c>
      <c r="P45" s="27" t="s">
        <v>97</v>
      </c>
      <c r="Q45" s="28">
        <v>190000</v>
      </c>
      <c r="R45" s="28"/>
      <c r="S45" s="28">
        <v>212000</v>
      </c>
      <c r="T45" s="28">
        <v>220000</v>
      </c>
      <c r="U45" s="7"/>
      <c r="V45" s="6"/>
    </row>
    <row r="46" spans="1:22" ht="16.5" customHeight="1" x14ac:dyDescent="0.25">
      <c r="A46" s="8"/>
      <c r="B46" s="21"/>
      <c r="C46" s="21"/>
      <c r="D46" s="21"/>
      <c r="E46" s="22"/>
      <c r="F46" s="21"/>
      <c r="G46" s="21"/>
      <c r="H46" s="21"/>
      <c r="I46" s="21"/>
      <c r="J46" s="21"/>
      <c r="K46" s="22"/>
      <c r="L46" s="26" t="s">
        <v>10</v>
      </c>
      <c r="M46" s="27" t="s">
        <v>83</v>
      </c>
      <c r="N46" s="27" t="s">
        <v>91</v>
      </c>
      <c r="O46" s="27" t="s">
        <v>96</v>
      </c>
      <c r="P46" s="27" t="s">
        <v>97</v>
      </c>
      <c r="Q46" s="28">
        <v>190000</v>
      </c>
      <c r="R46" s="28"/>
      <c r="S46" s="28">
        <v>212000</v>
      </c>
      <c r="T46" s="28">
        <v>220000</v>
      </c>
      <c r="U46" s="7"/>
      <c r="V46" s="6"/>
    </row>
    <row r="47" spans="1:22" ht="18" customHeight="1" x14ac:dyDescent="0.25">
      <c r="A47" s="8"/>
      <c r="B47" s="21"/>
      <c r="C47" s="21"/>
      <c r="D47" s="21"/>
      <c r="E47" s="22"/>
      <c r="F47" s="21"/>
      <c r="G47" s="21"/>
      <c r="H47" s="21"/>
      <c r="I47" s="21"/>
      <c r="J47" s="21"/>
      <c r="K47" s="22"/>
      <c r="L47" s="26" t="s">
        <v>7</v>
      </c>
      <c r="M47" s="27" t="s">
        <v>83</v>
      </c>
      <c r="N47" s="27" t="s">
        <v>6</v>
      </c>
      <c r="O47" s="27" t="s">
        <v>96</v>
      </c>
      <c r="P47" s="27" t="s">
        <v>97</v>
      </c>
      <c r="Q47" s="28">
        <v>190000</v>
      </c>
      <c r="R47" s="28"/>
      <c r="S47" s="28">
        <v>212000</v>
      </c>
      <c r="T47" s="28">
        <v>220000</v>
      </c>
      <c r="U47" s="7"/>
      <c r="V47" s="6"/>
    </row>
    <row r="48" spans="1:22" ht="52.5" customHeight="1" x14ac:dyDescent="0.25">
      <c r="A48" s="8"/>
      <c r="B48" s="10"/>
      <c r="C48" s="10"/>
      <c r="D48" s="10"/>
      <c r="E48" s="9"/>
      <c r="F48" s="54" t="s">
        <v>15</v>
      </c>
      <c r="G48" s="54"/>
      <c r="H48" s="54"/>
      <c r="I48" s="54"/>
      <c r="J48" s="54"/>
      <c r="K48" s="55"/>
      <c r="L48" s="26" t="s">
        <v>68</v>
      </c>
      <c r="M48" s="27"/>
      <c r="N48" s="27"/>
      <c r="O48" s="27" t="s">
        <v>97</v>
      </c>
      <c r="P48" s="27" t="s">
        <v>103</v>
      </c>
      <c r="Q48" s="28">
        <v>63000</v>
      </c>
      <c r="R48" s="28"/>
      <c r="S48" s="28"/>
      <c r="T48" s="28"/>
      <c r="U48" s="7"/>
      <c r="V48" s="6"/>
    </row>
    <row r="49" spans="1:22" ht="37.5" customHeight="1" x14ac:dyDescent="0.25">
      <c r="A49" s="8"/>
      <c r="B49" s="52">
        <v>200</v>
      </c>
      <c r="C49" s="52"/>
      <c r="D49" s="52"/>
      <c r="E49" s="52"/>
      <c r="F49" s="52"/>
      <c r="G49" s="52"/>
      <c r="H49" s="52"/>
      <c r="I49" s="52"/>
      <c r="J49" s="52"/>
      <c r="K49" s="53"/>
      <c r="L49" s="26" t="s">
        <v>69</v>
      </c>
      <c r="M49" s="27"/>
      <c r="N49" s="27"/>
      <c r="O49" s="27" t="s">
        <v>97</v>
      </c>
      <c r="P49" s="27" t="s">
        <v>100</v>
      </c>
      <c r="Q49" s="28">
        <v>63000</v>
      </c>
      <c r="R49" s="28"/>
      <c r="S49" s="28"/>
      <c r="T49" s="28"/>
      <c r="U49" s="7"/>
      <c r="V49" s="6"/>
    </row>
    <row r="50" spans="1:22" ht="48.75" customHeight="1" x14ac:dyDescent="0.25">
      <c r="A50" s="8"/>
      <c r="B50" s="52" t="s">
        <v>8</v>
      </c>
      <c r="C50" s="52"/>
      <c r="D50" s="52"/>
      <c r="E50" s="52"/>
      <c r="F50" s="52"/>
      <c r="G50" s="52"/>
      <c r="H50" s="52"/>
      <c r="I50" s="52"/>
      <c r="J50" s="52"/>
      <c r="K50" s="53"/>
      <c r="L50" s="26" t="s">
        <v>70</v>
      </c>
      <c r="M50" s="27" t="s">
        <v>23</v>
      </c>
      <c r="N50" s="27"/>
      <c r="O50" s="27" t="s">
        <v>97</v>
      </c>
      <c r="P50" s="27" t="s">
        <v>100</v>
      </c>
      <c r="Q50" s="28">
        <v>63000</v>
      </c>
      <c r="R50" s="28"/>
      <c r="S50" s="28"/>
      <c r="T50" s="28"/>
      <c r="U50" s="7"/>
      <c r="V50" s="6"/>
    </row>
    <row r="51" spans="1:22" ht="21.75" customHeight="1" x14ac:dyDescent="0.25">
      <c r="A51" s="8"/>
      <c r="B51" s="10"/>
      <c r="C51" s="10"/>
      <c r="D51" s="10"/>
      <c r="E51" s="9"/>
      <c r="F51" s="54" t="s">
        <v>11</v>
      </c>
      <c r="G51" s="54"/>
      <c r="H51" s="54"/>
      <c r="I51" s="54"/>
      <c r="J51" s="54"/>
      <c r="K51" s="55"/>
      <c r="L51" s="26" t="s">
        <v>14</v>
      </c>
      <c r="M51" s="27" t="s">
        <v>23</v>
      </c>
      <c r="N51" s="27" t="s">
        <v>92</v>
      </c>
      <c r="O51" s="27" t="s">
        <v>97</v>
      </c>
      <c r="P51" s="27" t="s">
        <v>100</v>
      </c>
      <c r="Q51" s="28">
        <v>63000</v>
      </c>
      <c r="R51" s="28"/>
      <c r="S51" s="28"/>
      <c r="T51" s="28"/>
      <c r="U51" s="7"/>
      <c r="V51" s="6"/>
    </row>
    <row r="52" spans="1:22" ht="18" customHeight="1" x14ac:dyDescent="0.25">
      <c r="A52" s="8"/>
      <c r="B52" s="52">
        <v>100</v>
      </c>
      <c r="C52" s="52"/>
      <c r="D52" s="52"/>
      <c r="E52" s="52"/>
      <c r="F52" s="52"/>
      <c r="G52" s="52"/>
      <c r="H52" s="52"/>
      <c r="I52" s="52"/>
      <c r="J52" s="52"/>
      <c r="K52" s="53"/>
      <c r="L52" s="26" t="s">
        <v>13</v>
      </c>
      <c r="M52" s="27" t="s">
        <v>23</v>
      </c>
      <c r="N52" s="27" t="s">
        <v>12</v>
      </c>
      <c r="O52" s="27" t="s">
        <v>97</v>
      </c>
      <c r="P52" s="27" t="s">
        <v>100</v>
      </c>
      <c r="Q52" s="28">
        <v>63000</v>
      </c>
      <c r="R52" s="28"/>
      <c r="S52" s="28"/>
      <c r="T52" s="28"/>
      <c r="U52" s="7"/>
      <c r="V52" s="6"/>
    </row>
    <row r="53" spans="1:22" ht="16.5" customHeight="1" x14ac:dyDescent="0.25">
      <c r="A53" s="8"/>
      <c r="B53" s="52" t="s">
        <v>9</v>
      </c>
      <c r="C53" s="52"/>
      <c r="D53" s="52"/>
      <c r="E53" s="52"/>
      <c r="F53" s="52"/>
      <c r="G53" s="52"/>
      <c r="H53" s="52"/>
      <c r="I53" s="52"/>
      <c r="J53" s="52"/>
      <c r="K53" s="53"/>
      <c r="L53" s="26" t="s">
        <v>71</v>
      </c>
      <c r="M53" s="27"/>
      <c r="N53" s="27"/>
      <c r="O53" s="27" t="s">
        <v>58</v>
      </c>
      <c r="P53" s="27" t="s">
        <v>103</v>
      </c>
      <c r="Q53" s="28">
        <v>338600</v>
      </c>
      <c r="R53" s="28"/>
      <c r="S53" s="28">
        <v>352000</v>
      </c>
      <c r="T53" s="28">
        <v>486000</v>
      </c>
      <c r="U53" s="7"/>
      <c r="V53" s="6"/>
    </row>
    <row r="54" spans="1:22" ht="29.25" customHeight="1" x14ac:dyDescent="0.25">
      <c r="A54" s="8"/>
      <c r="B54" s="52" t="s">
        <v>8</v>
      </c>
      <c r="C54" s="52"/>
      <c r="D54" s="52"/>
      <c r="E54" s="52"/>
      <c r="F54" s="52"/>
      <c r="G54" s="52"/>
      <c r="H54" s="52"/>
      <c r="I54" s="52"/>
      <c r="J54" s="52"/>
      <c r="K54" s="53"/>
      <c r="L54" s="26" t="s">
        <v>40</v>
      </c>
      <c r="M54" s="27" t="s">
        <v>1</v>
      </c>
      <c r="N54" s="27" t="s">
        <v>1</v>
      </c>
      <c r="O54" s="27" t="s">
        <v>58</v>
      </c>
      <c r="P54" s="27" t="s">
        <v>105</v>
      </c>
      <c r="Q54" s="28">
        <v>338600</v>
      </c>
      <c r="R54" s="28"/>
      <c r="S54" s="28">
        <v>352000</v>
      </c>
      <c r="T54" s="28">
        <v>486000</v>
      </c>
      <c r="U54" s="7"/>
      <c r="V54" s="6"/>
    </row>
    <row r="55" spans="1:22" ht="29.25" customHeight="1" x14ac:dyDescent="0.25">
      <c r="A55" s="8"/>
      <c r="B55" s="52">
        <v>300</v>
      </c>
      <c r="C55" s="52"/>
      <c r="D55" s="52"/>
      <c r="E55" s="52"/>
      <c r="F55" s="52"/>
      <c r="G55" s="52"/>
      <c r="H55" s="52"/>
      <c r="I55" s="52"/>
      <c r="J55" s="52"/>
      <c r="K55" s="53"/>
      <c r="L55" s="26" t="s">
        <v>72</v>
      </c>
      <c r="M55" s="27" t="s">
        <v>41</v>
      </c>
      <c r="N55" s="27" t="s">
        <v>1</v>
      </c>
      <c r="O55" s="27" t="s">
        <v>58</v>
      </c>
      <c r="P55" s="27" t="s">
        <v>105</v>
      </c>
      <c r="Q55" s="28">
        <v>338600</v>
      </c>
      <c r="R55" s="28"/>
      <c r="S55" s="28">
        <v>352000</v>
      </c>
      <c r="T55" s="28">
        <v>486000</v>
      </c>
      <c r="U55" s="7"/>
      <c r="V55" s="6"/>
    </row>
    <row r="56" spans="1:22" ht="29.25" customHeight="1" x14ac:dyDescent="0.25">
      <c r="A56" s="8"/>
      <c r="B56" s="52" t="s">
        <v>4</v>
      </c>
      <c r="C56" s="52"/>
      <c r="D56" s="52"/>
      <c r="E56" s="52"/>
      <c r="F56" s="52"/>
      <c r="G56" s="52"/>
      <c r="H56" s="52"/>
      <c r="I56" s="52"/>
      <c r="J56" s="52"/>
      <c r="K56" s="53"/>
      <c r="L56" s="26" t="s">
        <v>14</v>
      </c>
      <c r="M56" s="27" t="s">
        <v>41</v>
      </c>
      <c r="N56" s="27" t="s">
        <v>92</v>
      </c>
      <c r="O56" s="27" t="s">
        <v>58</v>
      </c>
      <c r="P56" s="27" t="s">
        <v>105</v>
      </c>
      <c r="Q56" s="28">
        <v>338600</v>
      </c>
      <c r="R56" s="28"/>
      <c r="S56" s="28">
        <v>352000</v>
      </c>
      <c r="T56" s="28">
        <v>486000</v>
      </c>
      <c r="U56" s="7"/>
      <c r="V56" s="6"/>
    </row>
    <row r="57" spans="1:22" ht="17.25" customHeight="1" x14ac:dyDescent="0.25">
      <c r="A57" s="8"/>
      <c r="B57" s="52">
        <v>900</v>
      </c>
      <c r="C57" s="52"/>
      <c r="D57" s="52"/>
      <c r="E57" s="52"/>
      <c r="F57" s="52"/>
      <c r="G57" s="52"/>
      <c r="H57" s="52"/>
      <c r="I57" s="52"/>
      <c r="J57" s="52"/>
      <c r="K57" s="53"/>
      <c r="L57" s="26" t="s">
        <v>13</v>
      </c>
      <c r="M57" s="27" t="s">
        <v>41</v>
      </c>
      <c r="N57" s="27" t="s">
        <v>12</v>
      </c>
      <c r="O57" s="27" t="s">
        <v>58</v>
      </c>
      <c r="P57" s="27" t="s">
        <v>105</v>
      </c>
      <c r="Q57" s="28">
        <v>338600</v>
      </c>
      <c r="R57" s="28"/>
      <c r="S57" s="28">
        <v>352000</v>
      </c>
      <c r="T57" s="28">
        <v>486000</v>
      </c>
      <c r="U57" s="7"/>
      <c r="V57" s="6"/>
    </row>
    <row r="58" spans="1:22" ht="17.25" customHeight="1" x14ac:dyDescent="0.25">
      <c r="A58" s="8"/>
      <c r="B58" s="52" t="s">
        <v>0</v>
      </c>
      <c r="C58" s="52"/>
      <c r="D58" s="52"/>
      <c r="E58" s="52"/>
      <c r="F58" s="52"/>
      <c r="G58" s="52"/>
      <c r="H58" s="52"/>
      <c r="I58" s="52"/>
      <c r="J58" s="52"/>
      <c r="K58" s="53"/>
      <c r="L58" s="26" t="s">
        <v>73</v>
      </c>
      <c r="M58" s="36"/>
      <c r="N58" s="36"/>
      <c r="O58" s="27" t="s">
        <v>98</v>
      </c>
      <c r="P58" s="27" t="s">
        <v>103</v>
      </c>
      <c r="Q58" s="28">
        <f>Q59</f>
        <v>267800</v>
      </c>
      <c r="R58" s="28"/>
      <c r="S58" s="28"/>
      <c r="T58" s="28"/>
      <c r="U58" s="7"/>
      <c r="V58" s="6"/>
    </row>
    <row r="59" spans="1:22" ht="0.75" customHeight="1" x14ac:dyDescent="0.2">
      <c r="A59" s="2"/>
      <c r="B59" s="3"/>
      <c r="C59" s="3"/>
      <c r="D59" s="3"/>
      <c r="E59" s="3"/>
      <c r="F59" s="3"/>
      <c r="G59" s="3"/>
      <c r="H59" s="3"/>
      <c r="I59" s="2"/>
      <c r="J59" s="2"/>
      <c r="K59" s="2"/>
      <c r="L59" s="26" t="s">
        <v>35</v>
      </c>
      <c r="M59" s="27" t="s">
        <v>1</v>
      </c>
      <c r="N59" s="27" t="s">
        <v>1</v>
      </c>
      <c r="O59" s="27" t="s">
        <v>98</v>
      </c>
      <c r="P59" s="27" t="s">
        <v>97</v>
      </c>
      <c r="Q59" s="28">
        <f>Q60+Q63</f>
        <v>267800</v>
      </c>
      <c r="R59" s="28"/>
      <c r="S59" s="28"/>
      <c r="T59" s="28"/>
      <c r="U59" s="5"/>
      <c r="V59" s="4"/>
    </row>
    <row r="60" spans="1:22" ht="50.25" customHeight="1" x14ac:dyDescent="0.2">
      <c r="A60" s="2"/>
      <c r="B60" s="3"/>
      <c r="C60" s="3"/>
      <c r="D60" s="3"/>
      <c r="E60" s="3"/>
      <c r="F60" s="3"/>
      <c r="G60" s="3"/>
      <c r="H60" s="3"/>
      <c r="I60" s="2"/>
      <c r="J60" s="2"/>
      <c r="K60" s="2"/>
      <c r="L60" s="26" t="s">
        <v>36</v>
      </c>
      <c r="M60" s="27" t="s">
        <v>84</v>
      </c>
      <c r="N60" s="27" t="s">
        <v>1</v>
      </c>
      <c r="O60" s="27" t="s">
        <v>98</v>
      </c>
      <c r="P60" s="27" t="s">
        <v>97</v>
      </c>
      <c r="Q60" s="28">
        <v>248000</v>
      </c>
      <c r="R60" s="28"/>
      <c r="S60" s="28"/>
      <c r="T60" s="28"/>
      <c r="U60" s="4"/>
      <c r="V60" s="1"/>
    </row>
    <row r="61" spans="1:22" ht="81.75" customHeight="1" x14ac:dyDescent="0.2">
      <c r="A61" s="2"/>
      <c r="B61" s="3"/>
      <c r="C61" s="3"/>
      <c r="D61" s="3"/>
      <c r="E61" s="3"/>
      <c r="F61" s="3"/>
      <c r="G61" s="3"/>
      <c r="H61" s="3"/>
      <c r="I61" s="2"/>
      <c r="J61" s="2"/>
      <c r="K61" s="2"/>
      <c r="L61" s="26" t="s">
        <v>14</v>
      </c>
      <c r="M61" s="27" t="s">
        <v>84</v>
      </c>
      <c r="N61" s="27" t="s">
        <v>92</v>
      </c>
      <c r="O61" s="27" t="s">
        <v>98</v>
      </c>
      <c r="P61" s="27" t="s">
        <v>97</v>
      </c>
      <c r="Q61" s="28">
        <v>248000</v>
      </c>
      <c r="R61" s="28"/>
      <c r="S61" s="28"/>
      <c r="T61" s="28"/>
      <c r="U61" s="4"/>
      <c r="V61" s="1"/>
    </row>
    <row r="62" spans="1:22" ht="34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6" t="s">
        <v>13</v>
      </c>
      <c r="M62" s="27" t="s">
        <v>84</v>
      </c>
      <c r="N62" s="27" t="s">
        <v>12</v>
      </c>
      <c r="O62" s="27" t="s">
        <v>98</v>
      </c>
      <c r="P62" s="27" t="s">
        <v>97</v>
      </c>
      <c r="Q62" s="28">
        <v>248000</v>
      </c>
      <c r="R62" s="28"/>
      <c r="S62" s="28"/>
      <c r="T62" s="28"/>
      <c r="U62" s="1"/>
      <c r="V62" s="1"/>
    </row>
    <row r="63" spans="1:22" ht="32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6" t="s">
        <v>20</v>
      </c>
      <c r="M63" s="27" t="s">
        <v>85</v>
      </c>
      <c r="N63" s="27" t="s">
        <v>59</v>
      </c>
      <c r="O63" s="27" t="s">
        <v>98</v>
      </c>
      <c r="P63" s="27" t="s">
        <v>97</v>
      </c>
      <c r="Q63" s="28">
        <v>19800</v>
      </c>
      <c r="R63" s="28"/>
      <c r="S63" s="28"/>
      <c r="T63" s="28"/>
      <c r="U63" s="1"/>
      <c r="V63" s="1"/>
    </row>
    <row r="64" spans="1:22" ht="31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6" t="s">
        <v>28</v>
      </c>
      <c r="M64" s="27" t="s">
        <v>85</v>
      </c>
      <c r="N64" s="27" t="s">
        <v>27</v>
      </c>
      <c r="O64" s="27" t="s">
        <v>98</v>
      </c>
      <c r="P64" s="27" t="s">
        <v>97</v>
      </c>
      <c r="Q64" s="28">
        <v>19800</v>
      </c>
      <c r="R64" s="28"/>
      <c r="S64" s="28"/>
      <c r="T64" s="28"/>
      <c r="U64" s="1"/>
      <c r="V64" s="1"/>
    </row>
    <row r="65" spans="1:22" ht="33" customHeight="1" x14ac:dyDescent="0.2">
      <c r="A65" s="2"/>
      <c r="B65" s="3"/>
      <c r="C65" s="3"/>
      <c r="D65" s="3"/>
      <c r="E65" s="3"/>
      <c r="F65" s="3"/>
      <c r="G65" s="3"/>
      <c r="H65" s="3"/>
      <c r="I65" s="2"/>
      <c r="J65" s="2"/>
      <c r="K65" s="2"/>
      <c r="L65" s="26" t="s">
        <v>74</v>
      </c>
      <c r="M65" s="27" t="s">
        <v>1</v>
      </c>
      <c r="N65" s="27" t="s">
        <v>1</v>
      </c>
      <c r="O65" s="27" t="s">
        <v>99</v>
      </c>
      <c r="P65" s="27" t="s">
        <v>103</v>
      </c>
      <c r="Q65" s="28">
        <v>4103800</v>
      </c>
      <c r="R65" s="28"/>
      <c r="S65" s="28">
        <v>359500</v>
      </c>
      <c r="T65" s="28">
        <v>359700</v>
      </c>
      <c r="U65" s="1"/>
      <c r="V65" s="1"/>
    </row>
    <row r="66" spans="1:22" ht="19.5" customHeight="1" x14ac:dyDescent="0.2">
      <c r="L66" s="26" t="s">
        <v>29</v>
      </c>
      <c r="M66" s="27" t="s">
        <v>1</v>
      </c>
      <c r="N66" s="27" t="s">
        <v>1</v>
      </c>
      <c r="O66" s="27" t="s">
        <v>99</v>
      </c>
      <c r="P66" s="27" t="s">
        <v>57</v>
      </c>
      <c r="Q66" s="28">
        <f>Q70+Q67</f>
        <v>4103800</v>
      </c>
      <c r="R66" s="28"/>
      <c r="S66" s="28">
        <v>359500</v>
      </c>
      <c r="T66" s="28">
        <v>359700</v>
      </c>
    </row>
    <row r="67" spans="1:22" ht="15.75" x14ac:dyDescent="0.2">
      <c r="L67" s="26" t="s">
        <v>32</v>
      </c>
      <c r="M67" s="27" t="s">
        <v>33</v>
      </c>
      <c r="N67" s="27" t="s">
        <v>1</v>
      </c>
      <c r="O67" s="27" t="s">
        <v>99</v>
      </c>
      <c r="P67" s="27" t="s">
        <v>57</v>
      </c>
      <c r="Q67" s="28">
        <f>Q72+Q74</f>
        <v>1100400</v>
      </c>
      <c r="R67" s="28"/>
      <c r="S67" s="28">
        <v>359500</v>
      </c>
      <c r="T67" s="28">
        <v>359700</v>
      </c>
    </row>
    <row r="68" spans="1:22" ht="94.5" x14ac:dyDescent="0.2">
      <c r="L68" s="26" t="s">
        <v>10</v>
      </c>
      <c r="M68" s="27" t="s">
        <v>33</v>
      </c>
      <c r="N68" s="27" t="s">
        <v>91</v>
      </c>
      <c r="O68" s="27" t="s">
        <v>99</v>
      </c>
      <c r="P68" s="27" t="s">
        <v>57</v>
      </c>
      <c r="Q68" s="28"/>
      <c r="R68" s="28"/>
      <c r="S68" s="28">
        <v>359500</v>
      </c>
      <c r="T68" s="28">
        <v>359700</v>
      </c>
    </row>
    <row r="69" spans="1:22" ht="31.5" x14ac:dyDescent="0.2">
      <c r="L69" s="26" t="s">
        <v>31</v>
      </c>
      <c r="M69" s="27" t="s">
        <v>33</v>
      </c>
      <c r="N69" s="27" t="s">
        <v>30</v>
      </c>
      <c r="O69" s="27" t="s">
        <v>99</v>
      </c>
      <c r="P69" s="27" t="s">
        <v>57</v>
      </c>
      <c r="Q69" s="28"/>
      <c r="R69" s="28"/>
      <c r="S69" s="28">
        <v>359500</v>
      </c>
      <c r="T69" s="28">
        <v>359700</v>
      </c>
    </row>
    <row r="70" spans="1:22" ht="94.5" x14ac:dyDescent="0.2">
      <c r="L70" s="26" t="s">
        <v>10</v>
      </c>
      <c r="M70" s="27" t="s">
        <v>86</v>
      </c>
      <c r="N70" s="27" t="s">
        <v>91</v>
      </c>
      <c r="O70" s="27" t="s">
        <v>99</v>
      </c>
      <c r="P70" s="27" t="s">
        <v>57</v>
      </c>
      <c r="Q70" s="28">
        <v>3003400</v>
      </c>
      <c r="R70" s="28"/>
      <c r="S70" s="28"/>
      <c r="T70" s="28"/>
    </row>
    <row r="71" spans="1:22" ht="31.5" x14ac:dyDescent="0.2">
      <c r="L71" s="26" t="s">
        <v>31</v>
      </c>
      <c r="M71" s="27" t="s">
        <v>86</v>
      </c>
      <c r="N71" s="27" t="s">
        <v>30</v>
      </c>
      <c r="O71" s="27" t="s">
        <v>99</v>
      </c>
      <c r="P71" s="27" t="s">
        <v>57</v>
      </c>
      <c r="Q71" s="28">
        <v>3003400</v>
      </c>
      <c r="R71" s="28"/>
      <c r="S71" s="28"/>
      <c r="T71" s="28"/>
    </row>
    <row r="72" spans="1:22" ht="31.5" x14ac:dyDescent="0.2">
      <c r="L72" s="26" t="s">
        <v>14</v>
      </c>
      <c r="M72" s="27" t="s">
        <v>33</v>
      </c>
      <c r="N72" s="27" t="s">
        <v>92</v>
      </c>
      <c r="O72" s="27" t="s">
        <v>99</v>
      </c>
      <c r="P72" s="27" t="s">
        <v>57</v>
      </c>
      <c r="Q72" s="28">
        <v>1092400</v>
      </c>
      <c r="R72" s="28"/>
      <c r="S72" s="28"/>
      <c r="T72" s="28"/>
    </row>
    <row r="73" spans="1:22" ht="47.25" x14ac:dyDescent="0.2">
      <c r="L73" s="26" t="s">
        <v>13</v>
      </c>
      <c r="M73" s="27" t="s">
        <v>33</v>
      </c>
      <c r="N73" s="27" t="s">
        <v>12</v>
      </c>
      <c r="O73" s="27" t="s">
        <v>99</v>
      </c>
      <c r="P73" s="27" t="s">
        <v>57</v>
      </c>
      <c r="Q73" s="28">
        <v>1092400</v>
      </c>
      <c r="R73" s="28"/>
      <c r="S73" s="28"/>
      <c r="T73" s="28"/>
    </row>
    <row r="74" spans="1:22" ht="15.75" x14ac:dyDescent="0.2">
      <c r="L74" s="26" t="s">
        <v>20</v>
      </c>
      <c r="M74" s="27" t="s">
        <v>33</v>
      </c>
      <c r="N74" s="27" t="s">
        <v>59</v>
      </c>
      <c r="O74" s="27" t="s">
        <v>99</v>
      </c>
      <c r="P74" s="27" t="s">
        <v>57</v>
      </c>
      <c r="Q74" s="28">
        <v>8000</v>
      </c>
      <c r="R74" s="28"/>
      <c r="S74" s="28"/>
      <c r="T74" s="28"/>
    </row>
    <row r="75" spans="1:22" ht="15.75" x14ac:dyDescent="0.2">
      <c r="L75" s="26" t="s">
        <v>28</v>
      </c>
      <c r="M75" s="27" t="s">
        <v>33</v>
      </c>
      <c r="N75" s="27" t="s">
        <v>27</v>
      </c>
      <c r="O75" s="27" t="s">
        <v>99</v>
      </c>
      <c r="P75" s="27" t="s">
        <v>57</v>
      </c>
      <c r="Q75" s="28">
        <v>8000</v>
      </c>
      <c r="R75" s="28"/>
      <c r="S75" s="28"/>
      <c r="T75" s="28"/>
    </row>
    <row r="76" spans="1:22" ht="15.75" x14ac:dyDescent="0.2">
      <c r="L76" s="32" t="s">
        <v>75</v>
      </c>
      <c r="M76" s="38" t="s">
        <v>87</v>
      </c>
      <c r="N76" s="43" t="s">
        <v>1</v>
      </c>
      <c r="O76" s="27" t="s">
        <v>99</v>
      </c>
      <c r="P76" s="27" t="s">
        <v>57</v>
      </c>
      <c r="Q76" s="28">
        <v>876992.03</v>
      </c>
      <c r="R76" s="28"/>
      <c r="S76" s="28"/>
      <c r="T76" s="28"/>
    </row>
    <row r="77" spans="1:22" ht="31.5" x14ac:dyDescent="0.2">
      <c r="L77" s="33" t="s">
        <v>14</v>
      </c>
      <c r="M77" s="39" t="s">
        <v>87</v>
      </c>
      <c r="N77" s="44">
        <v>200</v>
      </c>
      <c r="O77" s="27" t="s">
        <v>99</v>
      </c>
      <c r="P77" s="27" t="s">
        <v>57</v>
      </c>
      <c r="Q77" s="28">
        <v>876992.03</v>
      </c>
      <c r="R77" s="28"/>
      <c r="S77" s="28"/>
      <c r="T77" s="28"/>
    </row>
    <row r="78" spans="1:22" ht="47.25" x14ac:dyDescent="0.2">
      <c r="L78" s="33" t="s">
        <v>13</v>
      </c>
      <c r="M78" s="39" t="s">
        <v>87</v>
      </c>
      <c r="N78" s="44">
        <v>240</v>
      </c>
      <c r="O78" s="27" t="s">
        <v>99</v>
      </c>
      <c r="P78" s="27" t="s">
        <v>57</v>
      </c>
      <c r="Q78" s="28">
        <v>876992.03</v>
      </c>
      <c r="R78" s="28"/>
      <c r="S78" s="28"/>
      <c r="T78" s="28"/>
    </row>
    <row r="79" spans="1:22" ht="15.75" x14ac:dyDescent="0.2">
      <c r="L79" s="26" t="s">
        <v>76</v>
      </c>
      <c r="M79" s="27" t="s">
        <v>1</v>
      </c>
      <c r="N79" s="27" t="s">
        <v>1</v>
      </c>
      <c r="O79" s="27" t="s">
        <v>100</v>
      </c>
      <c r="P79" s="27" t="s">
        <v>103</v>
      </c>
      <c r="Q79" s="28">
        <v>366100</v>
      </c>
      <c r="R79" s="28">
        <v>227000</v>
      </c>
      <c r="S79" s="28">
        <v>366100</v>
      </c>
      <c r="T79" s="28">
        <v>366100</v>
      </c>
    </row>
    <row r="80" spans="1:22" ht="15.75" x14ac:dyDescent="0.2">
      <c r="L80" s="26" t="s">
        <v>4</v>
      </c>
      <c r="M80" s="27" t="s">
        <v>1</v>
      </c>
      <c r="N80" s="27" t="s">
        <v>1</v>
      </c>
      <c r="O80" s="27" t="s">
        <v>100</v>
      </c>
      <c r="P80" s="27" t="s">
        <v>57</v>
      </c>
      <c r="Q80" s="28">
        <v>366100</v>
      </c>
      <c r="R80" s="28">
        <v>227000</v>
      </c>
      <c r="S80" s="28">
        <v>366100</v>
      </c>
      <c r="T80" s="28">
        <v>366100</v>
      </c>
    </row>
    <row r="81" spans="12:20" ht="94.5" x14ac:dyDescent="0.2">
      <c r="L81" s="26" t="s">
        <v>77</v>
      </c>
      <c r="M81" s="27" t="s">
        <v>88</v>
      </c>
      <c r="N81" s="27" t="s">
        <v>1</v>
      </c>
      <c r="O81" s="27" t="s">
        <v>100</v>
      </c>
      <c r="P81" s="27" t="s">
        <v>57</v>
      </c>
      <c r="Q81" s="28"/>
      <c r="R81" s="28">
        <v>227000</v>
      </c>
      <c r="S81" s="28">
        <v>366100</v>
      </c>
      <c r="T81" s="28">
        <v>366100</v>
      </c>
    </row>
    <row r="82" spans="12:20" ht="31.5" x14ac:dyDescent="0.2">
      <c r="L82" s="26" t="s">
        <v>5</v>
      </c>
      <c r="M82" s="27" t="s">
        <v>88</v>
      </c>
      <c r="N82" s="27" t="s">
        <v>93</v>
      </c>
      <c r="O82" s="27" t="s">
        <v>100</v>
      </c>
      <c r="P82" s="27" t="s">
        <v>57</v>
      </c>
      <c r="Q82" s="28"/>
      <c r="R82" s="28">
        <v>227000</v>
      </c>
      <c r="S82" s="28">
        <v>366100</v>
      </c>
      <c r="T82" s="28">
        <v>366100</v>
      </c>
    </row>
    <row r="83" spans="12:20" ht="31.5" x14ac:dyDescent="0.2">
      <c r="L83" s="26" t="s">
        <v>3</v>
      </c>
      <c r="M83" s="27" t="s">
        <v>88</v>
      </c>
      <c r="N83" s="27" t="s">
        <v>2</v>
      </c>
      <c r="O83" s="27" t="s">
        <v>100</v>
      </c>
      <c r="P83" s="27" t="s">
        <v>57</v>
      </c>
      <c r="Q83" s="28"/>
      <c r="R83" s="28">
        <v>227000</v>
      </c>
      <c r="S83" s="28">
        <v>366100</v>
      </c>
      <c r="T83" s="28">
        <v>366100</v>
      </c>
    </row>
    <row r="84" spans="12:20" ht="94.5" x14ac:dyDescent="0.2">
      <c r="L84" s="26" t="s">
        <v>77</v>
      </c>
      <c r="M84" s="27" t="s">
        <v>11</v>
      </c>
      <c r="N84" s="27"/>
      <c r="O84" s="27" t="s">
        <v>100</v>
      </c>
      <c r="P84" s="27" t="s">
        <v>57</v>
      </c>
      <c r="Q84" s="28">
        <v>366100</v>
      </c>
      <c r="R84" s="28"/>
      <c r="S84" s="28"/>
      <c r="T84" s="28"/>
    </row>
    <row r="85" spans="12:20" ht="31.5" x14ac:dyDescent="0.2">
      <c r="L85" s="26" t="s">
        <v>5</v>
      </c>
      <c r="M85" s="27" t="s">
        <v>11</v>
      </c>
      <c r="N85" s="27" t="s">
        <v>93</v>
      </c>
      <c r="O85" s="27" t="s">
        <v>100</v>
      </c>
      <c r="P85" s="27" t="s">
        <v>57</v>
      </c>
      <c r="Q85" s="28">
        <v>366100</v>
      </c>
      <c r="R85" s="28"/>
      <c r="S85" s="28"/>
      <c r="T85" s="28"/>
    </row>
    <row r="86" spans="12:20" ht="31.5" x14ac:dyDescent="0.2">
      <c r="L86" s="26" t="s">
        <v>3</v>
      </c>
      <c r="M86" s="27" t="s">
        <v>11</v>
      </c>
      <c r="N86" s="27" t="s">
        <v>2</v>
      </c>
      <c r="O86" s="27" t="s">
        <v>100</v>
      </c>
      <c r="P86" s="27" t="s">
        <v>57</v>
      </c>
      <c r="Q86" s="28">
        <v>366100</v>
      </c>
      <c r="R86" s="28"/>
      <c r="S86" s="28"/>
      <c r="T86" s="28"/>
    </row>
    <row r="87" spans="12:20" ht="31.5" x14ac:dyDescent="0.25">
      <c r="L87" s="26" t="s">
        <v>78</v>
      </c>
      <c r="M87" s="27" t="s">
        <v>89</v>
      </c>
      <c r="N87" s="27"/>
      <c r="O87" s="27" t="s">
        <v>101</v>
      </c>
      <c r="P87" s="27" t="s">
        <v>97</v>
      </c>
      <c r="Q87" s="69">
        <v>93598.8</v>
      </c>
      <c r="R87" s="28"/>
      <c r="S87" s="28"/>
      <c r="T87" s="28"/>
    </row>
    <row r="88" spans="12:20" ht="78.75" x14ac:dyDescent="0.25">
      <c r="L88" s="26" t="s">
        <v>79</v>
      </c>
      <c r="M88" s="27" t="s">
        <v>89</v>
      </c>
      <c r="N88" s="27" t="s">
        <v>94</v>
      </c>
      <c r="O88" s="27" t="s">
        <v>101</v>
      </c>
      <c r="P88" s="27" t="s">
        <v>97</v>
      </c>
      <c r="Q88" s="69">
        <v>93598.8</v>
      </c>
      <c r="R88" s="28"/>
      <c r="S88" s="28"/>
      <c r="T88" s="28"/>
    </row>
    <row r="89" spans="12:20" ht="15.75" x14ac:dyDescent="0.25">
      <c r="L89" s="26" t="s">
        <v>80</v>
      </c>
      <c r="M89" s="27" t="s">
        <v>89</v>
      </c>
      <c r="N89" s="27" t="s">
        <v>95</v>
      </c>
      <c r="O89" s="27" t="s">
        <v>101</v>
      </c>
      <c r="P89" s="27" t="s">
        <v>97</v>
      </c>
      <c r="Q89" s="69">
        <v>93598.8</v>
      </c>
      <c r="R89" s="28"/>
      <c r="S89" s="28"/>
      <c r="T89" s="28"/>
    </row>
    <row r="90" spans="12:20" ht="15.75" x14ac:dyDescent="0.25">
      <c r="L90" s="26" t="s">
        <v>0</v>
      </c>
      <c r="M90" s="27" t="s">
        <v>1</v>
      </c>
      <c r="N90" s="27" t="s">
        <v>1</v>
      </c>
      <c r="O90" s="27" t="s">
        <v>102</v>
      </c>
      <c r="P90" s="46" t="s">
        <v>102</v>
      </c>
      <c r="Q90" s="28"/>
      <c r="R90" s="28"/>
      <c r="S90" s="28">
        <v>73000</v>
      </c>
      <c r="T90" s="28">
        <v>162900</v>
      </c>
    </row>
    <row r="91" spans="12:20" ht="15.75" x14ac:dyDescent="0.25">
      <c r="L91" s="26" t="s">
        <v>0</v>
      </c>
      <c r="M91" s="27" t="s">
        <v>90</v>
      </c>
      <c r="N91" s="27" t="s">
        <v>1</v>
      </c>
      <c r="O91" s="27" t="s">
        <v>102</v>
      </c>
      <c r="P91" s="46" t="s">
        <v>102</v>
      </c>
      <c r="Q91" s="50"/>
      <c r="R91" s="50"/>
      <c r="S91" s="28">
        <v>73000</v>
      </c>
      <c r="T91" s="28">
        <v>162900</v>
      </c>
    </row>
    <row r="92" spans="12:20" ht="15.75" x14ac:dyDescent="0.25">
      <c r="L92" s="26" t="s">
        <v>0</v>
      </c>
      <c r="M92" s="27" t="s">
        <v>90</v>
      </c>
      <c r="N92" s="27" t="s">
        <v>59</v>
      </c>
      <c r="O92" s="27" t="s">
        <v>102</v>
      </c>
      <c r="P92" s="46" t="s">
        <v>102</v>
      </c>
      <c r="Q92" s="51"/>
      <c r="R92" s="51"/>
      <c r="S92" s="28">
        <v>73000</v>
      </c>
      <c r="T92" s="28">
        <v>162900</v>
      </c>
    </row>
    <row r="93" spans="12:20" ht="15.75" x14ac:dyDescent="0.25">
      <c r="L93" s="26" t="s">
        <v>0</v>
      </c>
      <c r="M93" s="27" t="s">
        <v>90</v>
      </c>
      <c r="N93" s="27" t="s">
        <v>18</v>
      </c>
      <c r="O93" s="27" t="s">
        <v>102</v>
      </c>
      <c r="P93" s="46" t="s">
        <v>102</v>
      </c>
      <c r="Q93" s="51"/>
      <c r="R93" s="51"/>
      <c r="S93" s="28">
        <v>73000</v>
      </c>
      <c r="T93" s="28">
        <v>162900</v>
      </c>
    </row>
  </sheetData>
  <mergeCells count="55">
    <mergeCell ref="Q2:T6"/>
    <mergeCell ref="L9:T11"/>
    <mergeCell ref="Q12:T12"/>
    <mergeCell ref="F11:K11"/>
    <mergeCell ref="F14:K14"/>
    <mergeCell ref="Q13:Q14"/>
    <mergeCell ref="S13:S14"/>
    <mergeCell ref="T13:T14"/>
    <mergeCell ref="B10:K10"/>
    <mergeCell ref="L13:L14"/>
    <mergeCell ref="M13:M14"/>
    <mergeCell ref="N13:N14"/>
    <mergeCell ref="O13:O14"/>
    <mergeCell ref="P13:P14"/>
    <mergeCell ref="F23:K23"/>
    <mergeCell ref="B21:K21"/>
    <mergeCell ref="B20:K20"/>
    <mergeCell ref="C18:K18"/>
    <mergeCell ref="B25:K25"/>
    <mergeCell ref="B22:K22"/>
    <mergeCell ref="F19:K19"/>
    <mergeCell ref="B12:K12"/>
    <mergeCell ref="B15:K15"/>
    <mergeCell ref="B13:K13"/>
    <mergeCell ref="B17:K17"/>
    <mergeCell ref="B16:K16"/>
    <mergeCell ref="B58:K58"/>
    <mergeCell ref="B34:K34"/>
    <mergeCell ref="B37:K37"/>
    <mergeCell ref="B40:K40"/>
    <mergeCell ref="B43:K43"/>
    <mergeCell ref="B45:K45"/>
    <mergeCell ref="B50:K50"/>
    <mergeCell ref="B49:K49"/>
    <mergeCell ref="B52:K52"/>
    <mergeCell ref="B55:K55"/>
    <mergeCell ref="B57:K57"/>
    <mergeCell ref="B53:K53"/>
    <mergeCell ref="B54:K54"/>
    <mergeCell ref="B56:K56"/>
    <mergeCell ref="B39:K39"/>
    <mergeCell ref="B42:K42"/>
    <mergeCell ref="B44:K44"/>
    <mergeCell ref="F48:K48"/>
    <mergeCell ref="F51:K51"/>
    <mergeCell ref="B27:K27"/>
    <mergeCell ref="B24:K24"/>
    <mergeCell ref="F35:K35"/>
    <mergeCell ref="F38:K38"/>
    <mergeCell ref="F41:K41"/>
    <mergeCell ref="B36:K36"/>
    <mergeCell ref="B33:K33"/>
    <mergeCell ref="B31:K31"/>
    <mergeCell ref="B32:K32"/>
    <mergeCell ref="F26:K26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shestakova_lv</dc:creator>
  <cp:lastModifiedBy>ваня</cp:lastModifiedBy>
  <cp:lastPrinted>2024-11-20T02:20:23Z</cp:lastPrinted>
  <dcterms:created xsi:type="dcterms:W3CDTF">2024-11-19T07:30:00Z</dcterms:created>
  <dcterms:modified xsi:type="dcterms:W3CDTF">2024-12-26T07:22:50Z</dcterms:modified>
</cp:coreProperties>
</file>